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8800" windowHeight="12720"/>
  </bookViews>
  <sheets>
    <sheet name="R5170" sheetId="7" r:id="rId1"/>
  </sheets>
  <calcPr calcId="152511"/>
</workbook>
</file>

<file path=xl/calcChain.xml><?xml version="1.0" encoding="utf-8"?>
<calcChain xmlns="http://schemas.openxmlformats.org/spreadsheetml/2006/main">
  <c r="K48" i="7" l="1"/>
  <c r="K41" i="7"/>
  <c r="H41" i="7"/>
  <c r="H48" i="7"/>
  <c r="H49" i="7" s="1"/>
  <c r="G49" i="7" l="1"/>
  <c r="F49" i="7"/>
  <c r="C49" i="7"/>
  <c r="K49" i="7"/>
  <c r="G42" i="7"/>
  <c r="F42" i="7"/>
  <c r="C42" i="7"/>
  <c r="H40" i="7"/>
  <c r="K40" i="7" s="1"/>
  <c r="H39" i="7"/>
  <c r="K39" i="7" s="1"/>
  <c r="H38" i="7"/>
  <c r="K38" i="7" s="1"/>
  <c r="H37" i="7"/>
  <c r="K37" i="7" s="1"/>
  <c r="K36" i="7"/>
  <c r="H36" i="7"/>
  <c r="G31" i="7"/>
  <c r="F31" i="7"/>
  <c r="C31" i="7"/>
  <c r="K29" i="7"/>
  <c r="K31" i="7" s="1"/>
  <c r="H29" i="7"/>
  <c r="H31" i="7" s="1"/>
  <c r="K42" i="7" l="1"/>
  <c r="H42" i="7"/>
</calcChain>
</file>

<file path=xl/sharedStrings.xml><?xml version="1.0" encoding="utf-8"?>
<sst xmlns="http://schemas.openxmlformats.org/spreadsheetml/2006/main" count="131" uniqueCount="61">
  <si>
    <t>Дата</t>
  </si>
  <si>
    <t>по ОКЕИ</t>
  </si>
  <si>
    <t>Коды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</si>
  <si>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</si>
  <si>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</si>
  <si>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</si>
  <si>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</si>
  <si>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</si>
  <si>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</si>
  <si>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</si>
  <si>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 xml:space="preserve">Объем межбюджетного трансферта </t>
  </si>
  <si>
    <t xml:space="preserve">           Дата</t>
  </si>
  <si>
    <t>Код по ОКТМО</t>
  </si>
  <si>
    <t>Наименование субъекта Российской Федерации 
(муниципального образования)</t>
  </si>
  <si>
    <t>Всего</t>
  </si>
  <si>
    <t xml:space="preserve">                                     (наименование, дата и номер нормативного правового акта)</t>
  </si>
  <si>
    <t>на 2023 год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</si>
  <si>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</si>
  <si>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</si>
  <si>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</si>
  <si>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Нераспределенный резерв**</t>
  </si>
  <si>
    <t>на 2024 год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</si>
  <si>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</si>
  <si>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</si>
  <si>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</si>
  <si>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Министерство культуры Чеченской Республики</t>
  </si>
  <si>
    <t>Культура, кинематография</t>
  </si>
  <si>
    <t>Культура</t>
  </si>
  <si>
    <t>тыс. рублей</t>
  </si>
  <si>
    <t>Постановление Правительства Чеченской Республики от 30 апреля 2021 г. № 83 «Об утверждении Правил предоставления и распределения субсидий из республиканского бюджета бюджетам муниципальных образований Чеченской Республики на реализацию мероприятий государственной программы Чеченской Республики «Развитие культуры и туризма в Чеченской Республике», в том числе на реализацию мероприятий региональных проектов национального проекта «Культура»</t>
  </si>
  <si>
    <t>Документ, утверждающий методику распределения межбюджетного трансферта*</t>
  </si>
  <si>
    <t>-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</si>
  <si>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</si>
  <si>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</si>
  <si>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Глава по БК</t>
  </si>
  <si>
    <t>на 2023 год и на плановый период 2024 и 2025 годов</t>
  </si>
  <si>
    <t>на 2025 год</t>
  </si>
  <si>
    <t>от 27 октября 2022 г.</t>
  </si>
  <si>
    <t>1. Распределение межбюджетного трансферта между муниципальными образованиями Чеченской Республики на 2023 год</t>
  </si>
  <si>
    <t>Pi
(тыс. руб.)</t>
  </si>
  <si>
    <t>P
(тыс. руб.)</t>
  </si>
  <si>
    <t xml:space="preserve"> Vобщ-
(тыс. руб.)</t>
  </si>
  <si>
    <t xml:space="preserve"> Vi-
(тыс. руб.)</t>
  </si>
  <si>
    <t>Главный распорядитель средств
федерального бюджета</t>
  </si>
  <si>
    <t>Государственная программа (непрограммное направление деятельности)</t>
  </si>
  <si>
    <t>Государственная программа Чеченской Республики "Развитие культуры и туризма в Чеченской Республике"</t>
  </si>
  <si>
    <t>Тип структурного элемента (элемента непрограммного направления деятельности)</t>
  </si>
  <si>
    <t>Региональные проекты, не входящие в состав национальных проектов</t>
  </si>
  <si>
    <t>Структурный элемент</t>
  </si>
  <si>
    <t>Федеральный проект "Развитие искусства и творчества"</t>
  </si>
  <si>
    <t>03</t>
  </si>
  <si>
    <t>Наименование межбюджетного
трансферта (направление расходов)</t>
  </si>
  <si>
    <t>Единица измерения:</t>
  </si>
  <si>
    <t>384</t>
  </si>
  <si>
    <t>Субсидиио на поддержку творческой деятельности и техническое
оснащение детских и кукольных театров</t>
  </si>
  <si>
    <t>R5170</t>
  </si>
  <si>
    <t xml:space="preserve">
где:
Vi –  размер субсидии, предоставляемой бюджету i-го муниципального образования;
Pi - заявленная финансовая потребность домов культуры в i-ом муниципальном образовании на развитие и укрепление материально-технической базы, прошедших отбор на получение субсидии;
P - общая заявленная финансовая потребность всех детских и кукольных театров на поддержку творческой деятельности и техническое оснащение, прошедших отбор на получение субсидии;
Vобщ- общий объем субсидии, предусмотренный в республиканском бюджете на соответствующий финансовый год и плановый период на поддержку творческой деятельности и техническое оснащение детских и кукольных театров.</t>
  </si>
  <si>
    <t xml:space="preserve"> </t>
  </si>
  <si>
    <t xml:space="preserve">Урус-Мартановский муниципальный район Чеченской Республики </t>
  </si>
  <si>
    <t xml:space="preserve">                                     2. Распределение межбюджетного трансферта между муниципальными образованиями Чеченской Республики на 2024 год</t>
  </si>
  <si>
    <t xml:space="preserve">                                  3. Распределение межбюджетного трансферта между муниципальными образованиями Чеченской Республики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</si>
</sst>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6" formatCode="#,##0.000"/>
    <numFmt numFmtId="167" formatCode="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2" fillId="0" borderId="0"/>
    <xf numFmtId="0" fontId="18" fillId="0" borderId="0"/>
  </cellStyleXfs>
  <cellXfs count="96">
    <xf numFmtId="0" fontId="0" fillId="0" borderId="0" xfId="0"/>
    <xf numFmtId="0" fontId="0" fillId="0" borderId="0" xfId="0" applyBorder="1"/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0" fontId="12" fillId="0" borderId="0" xfId="0" applyFont="1"/>
    <xf numFmtId="0" fontId="12" fillId="0" borderId="2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0" fillId="0" borderId="0" xfId="0" applyFont="1" applyBorder="1"/>
    <xf numFmtId="0" fontId="12" fillId="0" borderId="0" xfId="0" applyFont="1" applyBorder="1"/>
    <xf numFmtId="0" fontId="1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Fill="1"/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" fontId="11" fillId="0" borderId="0" xfId="0" applyNumberFormat="1" applyFont="1" applyAlignment="1">
      <alignment vertical="center"/>
    </xf>
    <xf numFmtId="0" fontId="5" fillId="0" borderId="0" xfId="0" applyFont="1" applyAlignment="1">
      <alignment horizontal="left" wrapText="1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7" fillId="0" borderId="0" xfId="0" applyFont="1"/>
    <xf numFmtId="164" fontId="12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0" fillId="0" borderId="3" xfId="0" applyFont="1" applyBorder="1" applyAlignment="1">
      <alignment horizontal="justify" vertical="center" wrapText="1"/>
    </xf>
    <xf numFmtId="166" fontId="12" fillId="0" borderId="3" xfId="0" applyNumberFormat="1" applyFont="1" applyBorder="1" applyAlignment="1">
      <alignment horizontal="right" vertical="center"/>
    </xf>
    <xf numFmtId="166" fontId="15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/>
    </xf>
    <xf numFmtId="166" fontId="15" fillId="0" borderId="3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6" fontId="12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14" fontId="16" fillId="0" borderId="13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16" xfId="0" applyFont="1" applyBorder="1" applyAlignment="1">
      <alignment horizontal="left" vertical="center" wrapText="1"/>
    </xf>
    <xf numFmtId="167" fontId="16" fillId="0" borderId="13" xfId="0" applyNumberFormat="1" applyFont="1" applyBorder="1" applyAlignment="1">
      <alignment horizontal="center" vertical="center"/>
    </xf>
    <xf numFmtId="167" fontId="16" fillId="0" borderId="14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6" fontId="15" fillId="0" borderId="6" xfId="0" applyNumberFormat="1" applyFont="1" applyBorder="1" applyAlignment="1">
      <alignment horizontal="right" vertical="center"/>
    </xf>
    <xf numFmtId="166" fontId="15" fillId="0" borderId="2" xfId="0" applyNumberFormat="1" applyFont="1" applyBorder="1" applyAlignment="1">
      <alignment horizontal="right" vertical="center"/>
    </xf>
    <xf numFmtId="166" fontId="15" fillId="0" borderId="5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476250</xdr:colOff>
      <xdr:row>21</xdr:row>
      <xdr:rowOff>114300</xdr:rowOff>
    </xdr:from>
    <xdr:ext cx="901529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729D6419-E2B0-424D-8B6F-CDF11DE50BE1}"/>
                </a:ext>
              </a:extLst>
            </xdr:cNvPr>
            <xdr:cNvSpPr txBox="1"/>
          </xdr:nvSpPr>
          <xdr:spPr>
            <a:xfrm>
              <a:off x="5991225" y="4895850"/>
              <a:ext cx="901529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</m:den>
                    </m:f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общ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</m:oMath>
                </m:oMathPara>
              </a14:m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:a14="http://schemas.microsoft.com/office/drawing/2010/main" xmlns="" id="{729D6419-E2B0-424D-8B6F-CDF11DE50BE1}"/>
                </a:ext>
              </a:extLst>
            </xdr:cNvPr>
            <xdr:cNvSpPr txBox="1"/>
          </xdr:nvSpPr>
          <xdr:spPr>
            <a:xfrm>
              <a:off x="5991225" y="4895850"/>
              <a:ext cx="901529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𝑖=𝑃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/𝑃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общ,</a:t>
              </a:r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Q49"/>
  <sheetViews>
    <sheetView tabSelected="1" topLeftCell="A4" workbookViewId="0">
      <selection activeCell="P21" sqref="P21"/>
    </sheetView>
  </sheetViews>
  <sheetFormatPr defaultRowHeight="12.75" outlineLevelRow="1" x14ac:dyDescent="0.2"/>
  <cols>
    <col min="1" max="1" width="26.5703125" customWidth="1"/>
    <col min="2" max="2" width="9" customWidth="1"/>
    <col min="3" max="3" width="15.7109375" customWidth="1"/>
    <col min="4" max="4" width="15.5703125" customWidth="1"/>
    <col min="5" max="5" width="15.85546875" customWidth="1"/>
    <col min="6" max="6" width="15.140625" customWidth="1"/>
    <col min="7" max="7" width="14.5703125" customWidth="1"/>
    <col min="8" max="8" width="12.140625" customWidth="1"/>
    <col min="9" max="10" width="1.85546875" customWidth="1"/>
    <col min="11" max="11" width="9.42578125" customWidth="1"/>
    <col min="12" max="12" width="3.140625" customWidth="1"/>
    <col min="21" max="21" width="9.85546875" bestFit="1" customWidth="1"/>
    <col min="23" max="43" width="9.140625" style="1"/>
  </cols>
  <sheetData>
    <row r="1" spans="1:43" hidden="1" x14ac:dyDescent="0.2">
      <c r="H1" s="67"/>
      <c r="I1" s="67"/>
      <c r="J1" s="67"/>
      <c r="K1" s="67"/>
      <c r="L1" s="67"/>
      <c r="M1" s="67"/>
    </row>
    <row r="2" spans="1:43" s="5" customFormat="1" ht="14.25" hidden="1" x14ac:dyDescent="0.2">
      <c r="C2" s="6"/>
      <c r="D2" s="6"/>
      <c r="E2" s="6"/>
      <c r="F2" s="7"/>
      <c r="G2" s="7"/>
      <c r="H2" s="67"/>
      <c r="I2" s="67"/>
      <c r="J2" s="67"/>
      <c r="K2" s="67"/>
      <c r="L2" s="67"/>
      <c r="M2" s="67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s="5" customFormat="1" ht="14.25" hidden="1" x14ac:dyDescent="0.2">
      <c r="C3" s="6"/>
      <c r="D3" s="6"/>
      <c r="E3" s="6"/>
      <c r="F3" s="7"/>
      <c r="G3" s="7"/>
      <c r="H3" s="36"/>
      <c r="I3" s="36"/>
      <c r="J3" s="36"/>
      <c r="K3" s="36"/>
      <c r="L3" s="36"/>
      <c r="M3" s="36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5" customFormat="1" ht="12.75" customHeight="1" x14ac:dyDescent="0.2">
      <c r="A4" s="68" t="s">
        <v>24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s="5" customFormat="1" ht="14.25" x14ac:dyDescent="0.2">
      <c r="A5" s="69" t="s">
        <v>23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5" customFormat="1" ht="15" thickBot="1" x14ac:dyDescent="0.25">
      <c r="A6" s="70" t="s">
        <v>35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27"/>
      <c r="O6" s="27"/>
      <c r="P6" s="2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x14ac:dyDescent="0.2">
      <c r="A7" s="9"/>
      <c r="B7" s="9"/>
      <c r="C7" s="9"/>
      <c r="D7" s="9"/>
      <c r="E7" s="9"/>
      <c r="F7" s="5"/>
      <c r="G7" s="5"/>
      <c r="H7" s="5"/>
      <c r="I7" s="9"/>
      <c r="J7" s="5"/>
      <c r="K7" s="30"/>
      <c r="L7" s="71" t="s">
        <v>2</v>
      </c>
      <c r="M7" s="72"/>
    </row>
    <row r="8" spans="1:43" x14ac:dyDescent="0.2">
      <c r="A8" s="9"/>
      <c r="B8" s="9"/>
      <c r="C8" s="73" t="s">
        <v>37</v>
      </c>
      <c r="D8" s="73"/>
      <c r="E8" s="73"/>
      <c r="F8" s="73"/>
      <c r="G8" s="73"/>
      <c r="H8" s="73"/>
      <c r="I8" s="5"/>
      <c r="J8" s="5"/>
      <c r="K8" s="32" t="s">
        <v>11</v>
      </c>
      <c r="L8" s="79">
        <v>44861</v>
      </c>
      <c r="M8" s="80"/>
    </row>
    <row r="9" spans="1:43" s="10" customFormat="1" x14ac:dyDescent="0.2">
      <c r="A9" s="81" t="s">
        <v>43</v>
      </c>
      <c r="B9" s="81"/>
      <c r="C9" s="39"/>
      <c r="D9" s="39"/>
      <c r="E9" s="39"/>
      <c r="F9" s="39"/>
      <c r="G9" s="39"/>
      <c r="H9" s="5"/>
      <c r="I9" s="5"/>
      <c r="J9" s="5"/>
      <c r="K9" s="33" t="s">
        <v>3</v>
      </c>
      <c r="L9" s="82"/>
      <c r="M9" s="80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</row>
    <row r="10" spans="1:43" s="10" customFormat="1" x14ac:dyDescent="0.2">
      <c r="A10" s="81"/>
      <c r="B10" s="81"/>
      <c r="C10" s="83" t="s">
        <v>25</v>
      </c>
      <c r="D10" s="83"/>
      <c r="E10" s="83"/>
      <c r="F10" s="83"/>
      <c r="G10" s="83"/>
      <c r="H10" s="28"/>
      <c r="I10" s="5"/>
      <c r="J10" s="5"/>
      <c r="K10" s="34" t="s">
        <v>34</v>
      </c>
      <c r="L10" s="82">
        <v>163</v>
      </c>
      <c r="M10" s="80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</row>
    <row r="11" spans="1:43" s="10" customFormat="1" x14ac:dyDescent="0.2">
      <c r="A11" s="84" t="s">
        <v>6</v>
      </c>
      <c r="B11" s="84"/>
      <c r="C11" s="85" t="s">
        <v>26</v>
      </c>
      <c r="D11" s="85"/>
      <c r="E11" s="85"/>
      <c r="F11" s="85"/>
      <c r="G11" s="85"/>
      <c r="H11" s="29"/>
      <c r="I11" s="5"/>
      <c r="J11" s="5"/>
      <c r="K11" s="33" t="s">
        <v>4</v>
      </c>
      <c r="L11" s="86">
        <v>8</v>
      </c>
      <c r="M11" s="87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</row>
    <row r="12" spans="1:43" s="10" customFormat="1" x14ac:dyDescent="0.2">
      <c r="A12" s="84" t="s">
        <v>7</v>
      </c>
      <c r="B12" s="84"/>
      <c r="C12" s="85" t="s">
        <v>27</v>
      </c>
      <c r="D12" s="85"/>
      <c r="E12" s="85"/>
      <c r="F12" s="85"/>
      <c r="G12" s="85"/>
      <c r="H12" s="29"/>
      <c r="I12" s="5"/>
      <c r="J12" s="5"/>
      <c r="K12" s="33" t="s">
        <v>4</v>
      </c>
      <c r="L12" s="86">
        <v>1</v>
      </c>
      <c r="M12" s="87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s="10" customFormat="1" x14ac:dyDescent="0.2">
      <c r="A13" s="81" t="s">
        <v>44</v>
      </c>
      <c r="B13" s="81"/>
      <c r="C13" s="85" t="s">
        <v>45</v>
      </c>
      <c r="D13" s="85"/>
      <c r="E13" s="85"/>
      <c r="F13" s="85"/>
      <c r="G13" s="85"/>
      <c r="H13" s="28"/>
      <c r="I13" s="5"/>
      <c r="J13" s="5"/>
      <c r="K13" s="33" t="s">
        <v>5</v>
      </c>
      <c r="L13" s="82">
        <v>6</v>
      </c>
      <c r="M13" s="80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</row>
    <row r="14" spans="1:43" s="10" customFormat="1" x14ac:dyDescent="0.2">
      <c r="A14" s="81" t="s">
        <v>46</v>
      </c>
      <c r="B14" s="81"/>
      <c r="C14" s="85" t="s">
        <v>47</v>
      </c>
      <c r="D14" s="85"/>
      <c r="E14" s="85"/>
      <c r="F14" s="85"/>
      <c r="G14" s="85"/>
      <c r="H14" s="29"/>
      <c r="I14" s="5"/>
      <c r="J14" s="5"/>
      <c r="K14" s="33" t="s">
        <v>5</v>
      </c>
      <c r="L14" s="82">
        <v>1</v>
      </c>
      <c r="M14" s="80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</row>
    <row r="15" spans="1:43" s="10" customFormat="1" x14ac:dyDescent="0.2">
      <c r="A15" s="81" t="s">
        <v>48</v>
      </c>
      <c r="B15" s="81"/>
      <c r="C15" s="85" t="s">
        <v>49</v>
      </c>
      <c r="D15" s="85"/>
      <c r="E15" s="85"/>
      <c r="F15" s="85"/>
      <c r="G15" s="85"/>
      <c r="H15" s="29"/>
      <c r="I15" s="5"/>
      <c r="J15" s="5"/>
      <c r="K15" s="33" t="s">
        <v>5</v>
      </c>
      <c r="L15" s="82" t="s">
        <v>50</v>
      </c>
      <c r="M15" s="80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</row>
    <row r="16" spans="1:43" s="10" customFormat="1" x14ac:dyDescent="0.2">
      <c r="A16" s="81" t="s">
        <v>51</v>
      </c>
      <c r="B16" s="81"/>
      <c r="C16" s="85" t="s">
        <v>54</v>
      </c>
      <c r="D16" s="85"/>
      <c r="E16" s="85"/>
      <c r="F16" s="85"/>
      <c r="G16" s="85"/>
      <c r="H16" s="28"/>
      <c r="I16" s="5"/>
      <c r="J16" s="5"/>
      <c r="K16" s="33" t="s">
        <v>5</v>
      </c>
      <c r="L16" s="82" t="s">
        <v>55</v>
      </c>
      <c r="M16" s="80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</row>
    <row r="17" spans="1:43" s="10" customFormat="1" x14ac:dyDescent="0.2">
      <c r="A17" s="84" t="s">
        <v>8</v>
      </c>
      <c r="B17" s="84"/>
      <c r="C17" s="85" t="s">
        <v>33</v>
      </c>
      <c r="D17" s="85"/>
      <c r="E17" s="85"/>
      <c r="F17" s="85"/>
      <c r="G17" s="85"/>
      <c r="H17" s="29"/>
      <c r="I17" s="5"/>
      <c r="J17" s="5"/>
      <c r="K17" s="33" t="s">
        <v>5</v>
      </c>
      <c r="L17" s="82" t="s">
        <v>32</v>
      </c>
      <c r="M17" s="80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</row>
    <row r="18" spans="1:43" s="10" customFormat="1" x14ac:dyDescent="0.2">
      <c r="A18" s="84" t="s">
        <v>52</v>
      </c>
      <c r="B18" s="84"/>
      <c r="C18" s="85" t="s">
        <v>28</v>
      </c>
      <c r="D18" s="85"/>
      <c r="E18" s="85"/>
      <c r="F18" s="85"/>
      <c r="G18" s="85"/>
      <c r="H18" s="29"/>
      <c r="I18" s="5"/>
      <c r="J18" s="5"/>
      <c r="K18" s="31" t="s">
        <v>1</v>
      </c>
      <c r="L18" s="82" t="s">
        <v>53</v>
      </c>
      <c r="M18" s="80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</row>
    <row r="19" spans="1:43" s="10" customFormat="1" x14ac:dyDescent="0.2">
      <c r="A19" s="64" t="s">
        <v>30</v>
      </c>
      <c r="B19" s="64"/>
      <c r="C19" s="66" t="s">
        <v>29</v>
      </c>
      <c r="D19" s="66"/>
      <c r="E19" s="66"/>
      <c r="F19" s="66"/>
      <c r="G19" s="66"/>
      <c r="H19" s="66"/>
      <c r="I19" s="8"/>
      <c r="J19" s="5"/>
      <c r="K19" s="31" t="s">
        <v>0</v>
      </c>
      <c r="L19" s="79">
        <v>44316</v>
      </c>
      <c r="M19" s="80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</row>
    <row r="20" spans="1:43" s="10" customFormat="1" ht="13.5" thickBot="1" x14ac:dyDescent="0.25">
      <c r="A20" s="5"/>
      <c r="B20" s="5"/>
      <c r="C20" s="21" t="s">
        <v>15</v>
      </c>
      <c r="D20" s="5"/>
      <c r="E20" s="5"/>
      <c r="F20" s="5"/>
      <c r="G20" s="5"/>
      <c r="H20" s="5"/>
      <c r="I20" s="5"/>
      <c r="J20" s="5"/>
      <c r="K20" s="31" t="s">
        <v>9</v>
      </c>
      <c r="L20" s="88">
        <v>83</v>
      </c>
      <c r="M20" s="89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</row>
    <row r="21" spans="1:43" s="10" customFormat="1" ht="13.5" thickBot="1" x14ac:dyDescent="0.25">
      <c r="A21" s="5"/>
      <c r="B21" s="5"/>
      <c r="C21" s="5"/>
      <c r="D21" s="5"/>
      <c r="E21" s="5"/>
      <c r="F21" s="5"/>
      <c r="G21" s="5"/>
      <c r="H21" s="5"/>
      <c r="I21" s="5"/>
      <c r="J21" s="8"/>
      <c r="K21" s="8"/>
      <c r="L21" s="14"/>
      <c r="M21" s="5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</row>
    <row r="22" spans="1:43" ht="178.5" customHeight="1" thickTop="1" thickBot="1" x14ac:dyDescent="0.25">
      <c r="A22" s="9"/>
      <c r="B22" s="75" t="s">
        <v>22</v>
      </c>
      <c r="C22" s="76"/>
      <c r="D22" s="65" t="s">
        <v>56</v>
      </c>
      <c r="E22" s="77"/>
      <c r="F22" s="77"/>
      <c r="G22" s="77"/>
      <c r="H22" s="77"/>
      <c r="I22" s="77"/>
      <c r="J22" s="77"/>
      <c r="K22" s="77"/>
      <c r="L22" s="77"/>
      <c r="M22" s="78"/>
    </row>
    <row r="23" spans="1:43" ht="13.5" thickTop="1" x14ac:dyDescent="0.2">
      <c r="A23" s="9"/>
      <c r="B23" s="9"/>
      <c r="C23" s="15"/>
      <c r="D23" s="15"/>
      <c r="E23" s="16"/>
      <c r="F23" s="17"/>
      <c r="G23" s="5"/>
      <c r="H23" s="5"/>
      <c r="I23" s="5"/>
      <c r="J23" s="5"/>
      <c r="K23" s="5"/>
      <c r="L23" s="5"/>
      <c r="M23" s="5"/>
    </row>
    <row r="24" spans="1:43" hidden="1" x14ac:dyDescent="0.2">
      <c r="A24" s="9"/>
      <c r="B24" s="9"/>
      <c r="C24" s="15"/>
      <c r="D24" s="15"/>
      <c r="E24" s="16"/>
      <c r="F24" s="17"/>
      <c r="G24" s="5"/>
      <c r="H24" s="5"/>
      <c r="I24" s="5"/>
      <c r="J24" s="5"/>
      <c r="K24" s="5"/>
      <c r="L24" s="5"/>
      <c r="M24" s="5"/>
    </row>
    <row r="25" spans="1:43" s="18" customFormat="1" ht="20.25" customHeight="1" x14ac:dyDescent="0.2">
      <c r="A25" s="63" t="s">
        <v>38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</row>
    <row r="26" spans="1:43" s="11" customFormat="1" ht="12" x14ac:dyDescent="0.2">
      <c r="A26" s="60" t="s">
        <v>13</v>
      </c>
      <c r="B26" s="60" t="s">
        <v>12</v>
      </c>
      <c r="C26" s="54" t="s">
        <v>18</v>
      </c>
      <c r="D26" s="54"/>
      <c r="E26" s="54"/>
      <c r="F26" s="54"/>
      <c r="G26" s="54"/>
      <c r="H26" s="54"/>
      <c r="I26" s="54"/>
      <c r="J26" s="54"/>
      <c r="K26" s="61" t="s">
        <v>10</v>
      </c>
      <c r="L26" s="61"/>
      <c r="M26" s="61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</row>
    <row r="27" spans="1:43" s="11" customFormat="1" ht="24" x14ac:dyDescent="0.2">
      <c r="A27" s="60"/>
      <c r="B27" s="60"/>
      <c r="C27" s="42" t="s">
        <v>39</v>
      </c>
      <c r="D27" s="42" t="s">
        <v>40</v>
      </c>
      <c r="E27" s="42" t="s">
        <v>41</v>
      </c>
      <c r="F27" s="42" t="s">
        <v>31</v>
      </c>
      <c r="G27" s="42" t="s">
        <v>31</v>
      </c>
      <c r="H27" s="60" t="s">
        <v>42</v>
      </c>
      <c r="I27" s="60"/>
      <c r="J27" s="60"/>
      <c r="K27" s="62" t="s">
        <v>16</v>
      </c>
      <c r="L27" s="62"/>
      <c r="M27" s="62"/>
      <c r="S27" s="11" t="s">
        <v>57</v>
      </c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</row>
    <row r="28" spans="1:43" s="4" customFormat="1" ht="12" x14ac:dyDescent="0.2">
      <c r="A28" s="43">
        <v>1</v>
      </c>
      <c r="B28" s="43">
        <v>2</v>
      </c>
      <c r="C28" s="43">
        <v>3</v>
      </c>
      <c r="D28" s="43">
        <v>4</v>
      </c>
      <c r="E28" s="37">
        <v>5</v>
      </c>
      <c r="F28" s="37">
        <v>6</v>
      </c>
      <c r="G28" s="43">
        <v>7</v>
      </c>
      <c r="H28" s="54">
        <v>8</v>
      </c>
      <c r="I28" s="54"/>
      <c r="J28" s="54"/>
      <c r="K28" s="54">
        <v>9</v>
      </c>
      <c r="L28" s="54"/>
      <c r="M28" s="54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s="13" customFormat="1" ht="36" outlineLevel="1" x14ac:dyDescent="0.2">
      <c r="A29" s="44" t="s">
        <v>58</v>
      </c>
      <c r="B29" s="37">
        <v>96634000</v>
      </c>
      <c r="C29" s="52">
        <v>6597.95</v>
      </c>
      <c r="D29" s="52">
        <v>13268.86</v>
      </c>
      <c r="E29" s="52">
        <v>13268.86</v>
      </c>
      <c r="F29" s="52" t="s">
        <v>31</v>
      </c>
      <c r="G29" s="52" t="s">
        <v>31</v>
      </c>
      <c r="H29" s="55">
        <f>C29</f>
        <v>6597.95</v>
      </c>
      <c r="I29" s="55"/>
      <c r="J29" s="55"/>
      <c r="K29" s="55">
        <f t="shared" ref="K29" si="0">IFERROR(ROUND(C29/D29*E29,5),0)</f>
        <v>6597.95</v>
      </c>
      <c r="L29" s="55"/>
      <c r="M29" s="55"/>
    </row>
    <row r="30" spans="1:43" s="13" customFormat="1" ht="12" x14ac:dyDescent="0.2">
      <c r="A30" s="45" t="s">
        <v>20</v>
      </c>
      <c r="B30" s="38" t="s">
        <v>31</v>
      </c>
      <c r="C30" s="52" t="s">
        <v>31</v>
      </c>
      <c r="D30" s="52" t="s">
        <v>31</v>
      </c>
      <c r="E30" s="52" t="s">
        <v>31</v>
      </c>
      <c r="F30" s="52" t="s">
        <v>31</v>
      </c>
      <c r="G30" s="52" t="s">
        <v>31</v>
      </c>
      <c r="H30" s="55" t="s">
        <v>31</v>
      </c>
      <c r="I30" s="55"/>
      <c r="J30" s="55"/>
      <c r="K30" s="74" t="s">
        <v>31</v>
      </c>
      <c r="L30" s="74"/>
      <c r="M30" s="74"/>
    </row>
    <row r="31" spans="1:43" s="2" customFormat="1" ht="12" x14ac:dyDescent="0.2">
      <c r="A31" s="46" t="s">
        <v>14</v>
      </c>
      <c r="B31" s="38" t="s">
        <v>31</v>
      </c>
      <c r="C31" s="53">
        <f>SUM(C29:C30)</f>
        <v>6597.95</v>
      </c>
      <c r="D31" s="53" t="s">
        <v>31</v>
      </c>
      <c r="E31" s="53" t="s">
        <v>31</v>
      </c>
      <c r="F31" s="53">
        <f>SUM(F29:F30)</f>
        <v>0</v>
      </c>
      <c r="G31" s="53">
        <f>SUM(G29:G30)</f>
        <v>0</v>
      </c>
      <c r="H31" s="91">
        <f>SUM(H29:J30)</f>
        <v>6597.95</v>
      </c>
      <c r="I31" s="92"/>
      <c r="J31" s="93"/>
      <c r="K31" s="91">
        <f>SUM(K29:M30)</f>
        <v>6597.95</v>
      </c>
      <c r="L31" s="92"/>
      <c r="M31" s="93"/>
      <c r="U31" s="35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</row>
    <row r="32" spans="1:43" s="18" customFormat="1" ht="21.75" customHeight="1" x14ac:dyDescent="0.2">
      <c r="A32" s="94" t="s">
        <v>59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5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</row>
    <row r="33" spans="1:43" s="11" customFormat="1" ht="12" x14ac:dyDescent="0.2">
      <c r="A33" s="60" t="s">
        <v>13</v>
      </c>
      <c r="B33" s="60" t="s">
        <v>12</v>
      </c>
      <c r="C33" s="54" t="s">
        <v>18</v>
      </c>
      <c r="D33" s="54"/>
      <c r="E33" s="54"/>
      <c r="F33" s="54"/>
      <c r="G33" s="54"/>
      <c r="H33" s="54"/>
      <c r="I33" s="54"/>
      <c r="J33" s="54"/>
      <c r="K33" s="61" t="s">
        <v>10</v>
      </c>
      <c r="L33" s="61"/>
      <c r="M33" s="61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</row>
    <row r="34" spans="1:43" s="11" customFormat="1" ht="24" x14ac:dyDescent="0.2">
      <c r="A34" s="60"/>
      <c r="B34" s="60"/>
      <c r="C34" s="42" t="s">
        <v>39</v>
      </c>
      <c r="D34" s="42" t="s">
        <v>40</v>
      </c>
      <c r="E34" s="42" t="s">
        <v>41</v>
      </c>
      <c r="F34" s="42" t="s">
        <v>31</v>
      </c>
      <c r="G34" s="42" t="s">
        <v>31</v>
      </c>
      <c r="H34" s="60" t="s">
        <v>42</v>
      </c>
      <c r="I34" s="60"/>
      <c r="J34" s="60"/>
      <c r="K34" s="62" t="s">
        <v>21</v>
      </c>
      <c r="L34" s="62"/>
      <c r="M34" s="62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</row>
    <row r="35" spans="1:43" s="4" customFormat="1" ht="12" x14ac:dyDescent="0.2">
      <c r="A35" s="43">
        <v>1</v>
      </c>
      <c r="B35" s="43">
        <v>2</v>
      </c>
      <c r="C35" s="43">
        <v>3</v>
      </c>
      <c r="D35" s="43">
        <v>4</v>
      </c>
      <c r="E35" s="37">
        <v>5</v>
      </c>
      <c r="F35" s="37">
        <v>6</v>
      </c>
      <c r="G35" s="43">
        <v>7</v>
      </c>
      <c r="H35" s="54">
        <v>8</v>
      </c>
      <c r="I35" s="54"/>
      <c r="J35" s="54"/>
      <c r="K35" s="54">
        <v>9</v>
      </c>
      <c r="L35" s="54"/>
      <c r="M35" s="54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s="12" customFormat="1" ht="12" hidden="1" outlineLevel="1" x14ac:dyDescent="0.2">
      <c r="A36" s="47"/>
      <c r="B36" s="37"/>
      <c r="C36" s="48"/>
      <c r="D36" s="41">
        <v>0</v>
      </c>
      <c r="E36" s="41" t="s">
        <v>31</v>
      </c>
      <c r="F36" s="41" t="s">
        <v>31</v>
      </c>
      <c r="G36" s="41" t="s">
        <v>31</v>
      </c>
      <c r="H36" s="57">
        <f>SUM(C36:D36)</f>
        <v>0</v>
      </c>
      <c r="I36" s="57"/>
      <c r="J36" s="57"/>
      <c r="K36" s="58">
        <f>SUM(H36)</f>
        <v>0</v>
      </c>
      <c r="L36" s="58"/>
      <c r="M36" s="58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s="13" customFormat="1" ht="12" hidden="1" outlineLevel="1" x14ac:dyDescent="0.2">
      <c r="A37" s="47"/>
      <c r="B37" s="37"/>
      <c r="C37" s="48"/>
      <c r="D37" s="41">
        <v>0</v>
      </c>
      <c r="E37" s="41" t="s">
        <v>31</v>
      </c>
      <c r="F37" s="41" t="s">
        <v>31</v>
      </c>
      <c r="G37" s="41" t="s">
        <v>31</v>
      </c>
      <c r="H37" s="57">
        <f t="shared" ref="H37:H40" si="1">SUM(C37:D37)</f>
        <v>0</v>
      </c>
      <c r="I37" s="57"/>
      <c r="J37" s="57"/>
      <c r="K37" s="58">
        <f t="shared" ref="K37:K40" si="2">SUM(H37)</f>
        <v>0</v>
      </c>
      <c r="L37" s="58"/>
      <c r="M37" s="58"/>
    </row>
    <row r="38" spans="1:43" s="13" customFormat="1" ht="12" hidden="1" outlineLevel="1" x14ac:dyDescent="0.2">
      <c r="A38" s="47"/>
      <c r="B38" s="37"/>
      <c r="C38" s="48"/>
      <c r="D38" s="41">
        <v>0</v>
      </c>
      <c r="E38" s="41" t="s">
        <v>31</v>
      </c>
      <c r="F38" s="41" t="s">
        <v>31</v>
      </c>
      <c r="G38" s="41" t="s">
        <v>31</v>
      </c>
      <c r="H38" s="57">
        <f t="shared" si="1"/>
        <v>0</v>
      </c>
      <c r="I38" s="57"/>
      <c r="J38" s="57"/>
      <c r="K38" s="58">
        <f t="shared" si="2"/>
        <v>0</v>
      </c>
      <c r="L38" s="58"/>
      <c r="M38" s="58"/>
    </row>
    <row r="39" spans="1:43" s="13" customFormat="1" ht="12" hidden="1" outlineLevel="1" x14ac:dyDescent="0.2">
      <c r="A39" s="47"/>
      <c r="B39" s="37"/>
      <c r="C39" s="48"/>
      <c r="D39" s="41">
        <v>0</v>
      </c>
      <c r="E39" s="41" t="s">
        <v>31</v>
      </c>
      <c r="F39" s="41" t="s">
        <v>31</v>
      </c>
      <c r="G39" s="41" t="s">
        <v>31</v>
      </c>
      <c r="H39" s="57">
        <f t="shared" si="1"/>
        <v>0</v>
      </c>
      <c r="I39" s="57"/>
      <c r="J39" s="57"/>
      <c r="K39" s="58">
        <f t="shared" si="2"/>
        <v>0</v>
      </c>
      <c r="L39" s="58"/>
      <c r="M39" s="58"/>
    </row>
    <row r="40" spans="1:43" s="2" customFormat="1" ht="12" hidden="1" outlineLevel="1" x14ac:dyDescent="0.2">
      <c r="A40" s="47"/>
      <c r="B40" s="37"/>
      <c r="C40" s="48"/>
      <c r="D40" s="41">
        <v>0</v>
      </c>
      <c r="E40" s="41" t="s">
        <v>31</v>
      </c>
      <c r="F40" s="41" t="s">
        <v>31</v>
      </c>
      <c r="G40" s="41" t="s">
        <v>31</v>
      </c>
      <c r="H40" s="57">
        <f t="shared" si="1"/>
        <v>0</v>
      </c>
      <c r="I40" s="57"/>
      <c r="J40" s="57"/>
      <c r="K40" s="58">
        <f t="shared" si="2"/>
        <v>0</v>
      </c>
      <c r="L40" s="58"/>
      <c r="M40" s="58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</row>
    <row r="41" spans="1:43" s="2" customFormat="1" ht="36" collapsed="1" x14ac:dyDescent="0.2">
      <c r="A41" s="44" t="s">
        <v>58</v>
      </c>
      <c r="B41" s="38" t="s">
        <v>31</v>
      </c>
      <c r="C41" s="52">
        <v>7610.8069999999998</v>
      </c>
      <c r="D41" s="52">
        <v>15305.76</v>
      </c>
      <c r="E41" s="52">
        <v>15305.76</v>
      </c>
      <c r="F41" s="52" t="s">
        <v>31</v>
      </c>
      <c r="G41" s="52" t="s">
        <v>31</v>
      </c>
      <c r="H41" s="55">
        <f>C41</f>
        <v>7610.8069999999998</v>
      </c>
      <c r="I41" s="55"/>
      <c r="J41" s="55"/>
      <c r="K41" s="55">
        <f>IFERROR(ROUND(C41/D41*E41,5),0)</f>
        <v>7610.8069999999998</v>
      </c>
      <c r="L41" s="55"/>
      <c r="M41" s="55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</row>
    <row r="42" spans="1:43" s="2" customFormat="1" ht="12" x14ac:dyDescent="0.2">
      <c r="A42" s="46" t="s">
        <v>14</v>
      </c>
      <c r="B42" s="38" t="s">
        <v>31</v>
      </c>
      <c r="C42" s="53">
        <f>SUM(C36:C41)</f>
        <v>7610.8069999999998</v>
      </c>
      <c r="D42" s="53" t="s">
        <v>31</v>
      </c>
      <c r="E42" s="53" t="s">
        <v>31</v>
      </c>
      <c r="F42" s="53">
        <f>SUM(F36:F41)</f>
        <v>0</v>
      </c>
      <c r="G42" s="53">
        <f>SUM(G36:G41)</f>
        <v>0</v>
      </c>
      <c r="H42" s="56">
        <f>SUM(H36:J41)</f>
        <v>7610.8069999999998</v>
      </c>
      <c r="I42" s="56"/>
      <c r="J42" s="56"/>
      <c r="K42" s="59">
        <f>SUM(K36:M41)</f>
        <v>7610.8069999999998</v>
      </c>
      <c r="L42" s="59"/>
      <c r="M42" s="59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</row>
    <row r="43" spans="1:43" s="3" customFormat="1" ht="12" hidden="1" outlineLevel="1" x14ac:dyDescent="0.2">
      <c r="A43" s="49" t="s">
        <v>17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</row>
    <row r="44" spans="1:43" s="20" customFormat="1" ht="12" hidden="1" outlineLevel="1" x14ac:dyDescent="0.2">
      <c r="A44" s="51" t="s">
        <v>19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</row>
    <row r="45" spans="1:43" ht="16.5" customHeight="1" collapsed="1" x14ac:dyDescent="0.2">
      <c r="A45" s="94" t="s">
        <v>60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5"/>
    </row>
    <row r="46" spans="1:43" x14ac:dyDescent="0.2">
      <c r="A46" s="60" t="s">
        <v>13</v>
      </c>
      <c r="B46" s="60" t="s">
        <v>12</v>
      </c>
      <c r="C46" s="54" t="s">
        <v>18</v>
      </c>
      <c r="D46" s="54"/>
      <c r="E46" s="54"/>
      <c r="F46" s="54"/>
      <c r="G46" s="54"/>
      <c r="H46" s="54"/>
      <c r="I46" s="54"/>
      <c r="J46" s="54"/>
      <c r="K46" s="61" t="s">
        <v>10</v>
      </c>
      <c r="L46" s="61"/>
      <c r="M46" s="61"/>
    </row>
    <row r="47" spans="1:43" ht="24" x14ac:dyDescent="0.2">
      <c r="A47" s="60"/>
      <c r="B47" s="60"/>
      <c r="C47" s="42" t="s">
        <v>39</v>
      </c>
      <c r="D47" s="42" t="s">
        <v>40</v>
      </c>
      <c r="E47" s="42" t="s">
        <v>41</v>
      </c>
      <c r="F47" s="42" t="s">
        <v>31</v>
      </c>
      <c r="G47" s="42" t="s">
        <v>31</v>
      </c>
      <c r="H47" s="60" t="s">
        <v>42</v>
      </c>
      <c r="I47" s="60"/>
      <c r="J47" s="60"/>
      <c r="K47" s="62" t="s">
        <v>36</v>
      </c>
      <c r="L47" s="62"/>
      <c r="M47" s="62"/>
      <c r="O47" s="40"/>
    </row>
    <row r="48" spans="1:43" ht="36" x14ac:dyDescent="0.2">
      <c r="A48" s="44" t="s">
        <v>58</v>
      </c>
      <c r="B48" s="38" t="s">
        <v>31</v>
      </c>
      <c r="C48" s="52">
        <v>7138.7060000000001</v>
      </c>
      <c r="D48" s="52">
        <v>14356.34</v>
      </c>
      <c r="E48" s="52">
        <v>14356.34</v>
      </c>
      <c r="F48" s="52" t="s">
        <v>31</v>
      </c>
      <c r="G48" s="52" t="s">
        <v>31</v>
      </c>
      <c r="H48" s="55">
        <f>C48</f>
        <v>7138.7060000000001</v>
      </c>
      <c r="I48" s="55"/>
      <c r="J48" s="55"/>
      <c r="K48" s="55">
        <f>IFERROR(ROUND(C48/D48*E48,5),0)</f>
        <v>7138.7060000000001</v>
      </c>
      <c r="L48" s="55"/>
      <c r="M48" s="55"/>
    </row>
    <row r="49" spans="1:13" x14ac:dyDescent="0.2">
      <c r="A49" s="46" t="s">
        <v>14</v>
      </c>
      <c r="B49" s="38" t="s">
        <v>31</v>
      </c>
      <c r="C49" s="53">
        <f>SUM(C48:C48)</f>
        <v>7138.7060000000001</v>
      </c>
      <c r="D49" s="53" t="s">
        <v>31</v>
      </c>
      <c r="E49" s="53" t="s">
        <v>31</v>
      </c>
      <c r="F49" s="53">
        <f>SUM(F48:F48)</f>
        <v>0</v>
      </c>
      <c r="G49" s="53">
        <f>SUM(G48:G48)</f>
        <v>0</v>
      </c>
      <c r="H49" s="56">
        <f>SUM(H48:J48)</f>
        <v>7138.7060000000001</v>
      </c>
      <c r="I49" s="56"/>
      <c r="J49" s="56"/>
      <c r="K49" s="59">
        <f>SUM(K48:M48)</f>
        <v>7138.7060000000001</v>
      </c>
      <c r="L49" s="59"/>
      <c r="M49" s="59"/>
    </row>
  </sheetData>
  <mergeCells count="90">
    <mergeCell ref="H48:J48"/>
    <mergeCell ref="K48:M48"/>
    <mergeCell ref="H49:J49"/>
    <mergeCell ref="K49:M49"/>
    <mergeCell ref="H41:J41"/>
    <mergeCell ref="K41:M41"/>
    <mergeCell ref="H42:J42"/>
    <mergeCell ref="K42:M42"/>
    <mergeCell ref="A45:M45"/>
    <mergeCell ref="A46:A47"/>
    <mergeCell ref="B46:B47"/>
    <mergeCell ref="C46:J46"/>
    <mergeCell ref="K46:M46"/>
    <mergeCell ref="H47:J47"/>
    <mergeCell ref="K47:M47"/>
    <mergeCell ref="H38:J38"/>
    <mergeCell ref="K38:M38"/>
    <mergeCell ref="H39:J39"/>
    <mergeCell ref="K39:M39"/>
    <mergeCell ref="H40:J40"/>
    <mergeCell ref="K40:M40"/>
    <mergeCell ref="H35:J35"/>
    <mergeCell ref="K35:M35"/>
    <mergeCell ref="H36:J36"/>
    <mergeCell ref="K36:M36"/>
    <mergeCell ref="H37:J37"/>
    <mergeCell ref="K37:M37"/>
    <mergeCell ref="H31:J31"/>
    <mergeCell ref="K31:M31"/>
    <mergeCell ref="A33:A34"/>
    <mergeCell ref="B33:B34"/>
    <mergeCell ref="C33:J33"/>
    <mergeCell ref="K33:M33"/>
    <mergeCell ref="H34:J34"/>
    <mergeCell ref="K34:M34"/>
    <mergeCell ref="A32:M32"/>
    <mergeCell ref="H28:J28"/>
    <mergeCell ref="K28:M28"/>
    <mergeCell ref="H29:J29"/>
    <mergeCell ref="K29:M29"/>
    <mergeCell ref="H30:J30"/>
    <mergeCell ref="K30:M30"/>
    <mergeCell ref="L20:M20"/>
    <mergeCell ref="B22:C22"/>
    <mergeCell ref="D22:M22"/>
    <mergeCell ref="A25:M25"/>
    <mergeCell ref="A26:A27"/>
    <mergeCell ref="B26:B27"/>
    <mergeCell ref="C26:J26"/>
    <mergeCell ref="K26:M26"/>
    <mergeCell ref="H27:J27"/>
    <mergeCell ref="K27:M27"/>
    <mergeCell ref="A18:B18"/>
    <mergeCell ref="C18:G18"/>
    <mergeCell ref="L18:M18"/>
    <mergeCell ref="A19:B19"/>
    <mergeCell ref="C19:H19"/>
    <mergeCell ref="L19:M19"/>
    <mergeCell ref="A16:B16"/>
    <mergeCell ref="C16:G16"/>
    <mergeCell ref="L16:M16"/>
    <mergeCell ref="A17:B17"/>
    <mergeCell ref="C17:G17"/>
    <mergeCell ref="L17:M17"/>
    <mergeCell ref="A14:B14"/>
    <mergeCell ref="C14:G14"/>
    <mergeCell ref="L14:M14"/>
    <mergeCell ref="A15:B15"/>
    <mergeCell ref="C15:G15"/>
    <mergeCell ref="L15:M15"/>
    <mergeCell ref="A12:B12"/>
    <mergeCell ref="C12:G12"/>
    <mergeCell ref="L12:M12"/>
    <mergeCell ref="A13:B13"/>
    <mergeCell ref="C13:G13"/>
    <mergeCell ref="L13:M13"/>
    <mergeCell ref="A9:B10"/>
    <mergeCell ref="L9:M9"/>
    <mergeCell ref="C10:G10"/>
    <mergeCell ref="L10:M10"/>
    <mergeCell ref="A11:B11"/>
    <mergeCell ref="C11:G11"/>
    <mergeCell ref="L11:M11"/>
    <mergeCell ref="C8:H8"/>
    <mergeCell ref="L8:M8"/>
    <mergeCell ref="H1:M2"/>
    <mergeCell ref="A4:M4"/>
    <mergeCell ref="A5:M5"/>
    <mergeCell ref="A6:M6"/>
    <mergeCell ref="L7:M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C753F94-0D8A-4B89-AA4B-9A7AE898E406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R5170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Саидов Адлан Альвиевич</cp:lastModifiedBy>
  <cp:lastPrinted>2022-10-31T10:00:24Z</cp:lastPrinted>
  <dcterms:created xsi:type="dcterms:W3CDTF">1999-06-07T14:24:01Z</dcterms:created>
  <dcterms:modified xsi:type="dcterms:W3CDTF">2022-11-01T07:40:04Z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